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W:\Bojana\JAVNA NAROČILA 2026\PARKIRIŠČE VRATA\"/>
    </mc:Choice>
  </mc:AlternateContent>
  <xr:revisionPtr revIDLastSave="0" documentId="13_ncr:1_{FF1E24C5-7B65-4A3B-9049-4440071B218A}" xr6:coauthVersionLast="47" xr6:coauthVersionMax="47" xr10:uidLastSave="{00000000-0000-0000-0000-000000000000}"/>
  <bookViews>
    <workbookView xWindow="-120" yWindow="-120" windowWidth="29040" windowHeight="15720" xr2:uid="{60256E23-50CF-40E4-BFFC-991AC95D274D}"/>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6" i="1" l="1"/>
  <c r="F15" i="1"/>
  <c r="F14" i="1"/>
  <c r="F13" i="1"/>
  <c r="F12" i="1"/>
  <c r="F11" i="1"/>
  <c r="F172" i="1"/>
  <c r="F153" i="1"/>
  <c r="F154" i="1"/>
  <c r="F155" i="1"/>
  <c r="F156" i="1"/>
  <c r="F157" i="1"/>
  <c r="F158" i="1"/>
  <c r="F159" i="1"/>
  <c r="F160" i="1"/>
  <c r="F161" i="1"/>
  <c r="F162" i="1"/>
  <c r="F163" i="1"/>
  <c r="F164" i="1"/>
  <c r="F165" i="1"/>
  <c r="F166" i="1"/>
  <c r="F167" i="1"/>
  <c r="F168" i="1"/>
  <c r="F169" i="1"/>
  <c r="F152" i="1"/>
  <c r="F147" i="1"/>
  <c r="F132" i="1"/>
  <c r="F133" i="1"/>
  <c r="F134" i="1"/>
  <c r="F135" i="1"/>
  <c r="F136" i="1"/>
  <c r="F137" i="1"/>
  <c r="F138" i="1"/>
  <c r="F139" i="1"/>
  <c r="F140" i="1"/>
  <c r="F141" i="1"/>
  <c r="F142" i="1"/>
  <c r="F143" i="1"/>
  <c r="F144" i="1"/>
  <c r="F131" i="1"/>
  <c r="F127" i="1"/>
  <c r="F116" i="1"/>
  <c r="F117" i="1"/>
  <c r="F118" i="1"/>
  <c r="F119" i="1"/>
  <c r="F120" i="1"/>
  <c r="F121" i="1"/>
  <c r="F122" i="1"/>
  <c r="F123" i="1"/>
  <c r="F124" i="1"/>
  <c r="F115" i="1"/>
  <c r="F111" i="1"/>
  <c r="F100" i="1"/>
  <c r="F101" i="1"/>
  <c r="F102" i="1"/>
  <c r="F103" i="1"/>
  <c r="F104" i="1"/>
  <c r="F105" i="1"/>
  <c r="F106" i="1"/>
  <c r="F107" i="1"/>
  <c r="F99" i="1"/>
  <c r="F95" i="1"/>
  <c r="F77" i="1"/>
  <c r="F78" i="1"/>
  <c r="F79" i="1"/>
  <c r="F80" i="1"/>
  <c r="F81" i="1"/>
  <c r="F82" i="1"/>
  <c r="F83" i="1"/>
  <c r="F84" i="1"/>
  <c r="F85" i="1"/>
  <c r="F86" i="1"/>
  <c r="F87" i="1"/>
  <c r="F88" i="1"/>
  <c r="F89" i="1"/>
  <c r="F90" i="1"/>
  <c r="F91" i="1"/>
  <c r="F92" i="1"/>
  <c r="F76" i="1"/>
  <c r="F72" i="1"/>
  <c r="F60" i="1"/>
  <c r="F61" i="1"/>
  <c r="F62" i="1"/>
  <c r="F63" i="1"/>
  <c r="F64" i="1"/>
  <c r="F65" i="1"/>
  <c r="F66" i="1"/>
  <c r="F67" i="1"/>
  <c r="F68" i="1"/>
  <c r="F69" i="1"/>
  <c r="F59" i="1"/>
  <c r="F19" i="1" l="1"/>
  <c r="F21" i="1" s="1"/>
  <c r="F23" i="1" s="1"/>
  <c r="F25" i="1" l="1"/>
  <c r="F28" i="1" s="1"/>
</calcChain>
</file>

<file path=xl/sharedStrings.xml><?xml version="1.0" encoding="utf-8"?>
<sst xmlns="http://schemas.openxmlformats.org/spreadsheetml/2006/main" count="282" uniqueCount="136">
  <si>
    <t>Obrazec št. 14 - Specifikacija predračuna</t>
  </si>
  <si>
    <t>Ponudnik: ______________________________</t>
  </si>
  <si>
    <t>SPECIFIKACIJA PREDRAČUNA</t>
  </si>
  <si>
    <t>SKUPNA REKAPITULACIJA</t>
  </si>
  <si>
    <t>+</t>
  </si>
  <si>
    <t>SKUPAJ</t>
  </si>
  <si>
    <t>22 % DDV</t>
  </si>
  <si>
    <t>SKUPAJ VREDNOST DEL</t>
  </si>
  <si>
    <t>Ponudba velja 4 mesece od datuma za prejem ponudb.</t>
  </si>
  <si>
    <t>Kraj: ________________</t>
  </si>
  <si>
    <t>Datum: __________________</t>
  </si>
  <si>
    <t>UREDITEV PARKIRIŠČA V DOLINI VRATA</t>
  </si>
  <si>
    <t>I.</t>
  </si>
  <si>
    <t>PREDDELA</t>
  </si>
  <si>
    <t>II.</t>
  </si>
  <si>
    <t>ZEMELJSKA DELA</t>
  </si>
  <si>
    <t>III.</t>
  </si>
  <si>
    <t>VOZIŠČNE KONSTRUKCIJE</t>
  </si>
  <si>
    <t>IV.</t>
  </si>
  <si>
    <t>ODVODNJAVANJE</t>
  </si>
  <si>
    <t>V.</t>
  </si>
  <si>
    <t>OPREMA CESTE</t>
  </si>
  <si>
    <t>VI.</t>
  </si>
  <si>
    <t>TUJE STORITVE</t>
  </si>
  <si>
    <t>SKUPAJ (I.-VI.)</t>
  </si>
  <si>
    <t>10 % nepredvidena dela (od vsote I.-VI.)</t>
  </si>
  <si>
    <t>Obnova in zavarovanje zakoličbe osi trase ostale javne ceste v ravninskem terenu</t>
  </si>
  <si>
    <t>Obnova in zavarovanje zakoličbe trase komunalnih vodov v ravninskem terenu</t>
  </si>
  <si>
    <t>Postavitev in zavarovanje prečnega profila ostale javne ceste v ravninskem terenu</t>
  </si>
  <si>
    <t>Posnetek višine in položaja točke na terenu/objektu</t>
  </si>
  <si>
    <t>1.</t>
  </si>
  <si>
    <t>2.</t>
  </si>
  <si>
    <t>3.</t>
  </si>
  <si>
    <t>4.</t>
  </si>
  <si>
    <t>km</t>
  </si>
  <si>
    <t>kos</t>
  </si>
  <si>
    <t>Posek in odstranitev drevesa z deblom premera 11 do 30cm ter odstranitev vej</t>
  </si>
  <si>
    <t>Odstranitev panja s premerom 11 do 30cm z odvozom na deponijo na razdaljo nad 1000m</t>
  </si>
  <si>
    <t>Demontaža prometnega znaka na enem podstavku</t>
  </si>
  <si>
    <t>Rezkanje in odvoz asfaltne krovne plasti v debelini 4 do 7cm</t>
  </si>
  <si>
    <t>Rezanje asfaltne plasti s talno diamantno žago, debele do 6cm</t>
  </si>
  <si>
    <t>5.</t>
  </si>
  <si>
    <t>6.</t>
  </si>
  <si>
    <t>7.</t>
  </si>
  <si>
    <t>8.</t>
  </si>
  <si>
    <t>9.</t>
  </si>
  <si>
    <t>m2</t>
  </si>
  <si>
    <t>m1</t>
  </si>
  <si>
    <t>Izdelava načrta za zaporo ceste vključno s pridobitvijo soglasja</t>
  </si>
  <si>
    <t>Varnostni načrt - organizacija gradbišča</t>
  </si>
  <si>
    <t>11.</t>
  </si>
  <si>
    <t>10.</t>
  </si>
  <si>
    <t>PREDDELA SKUPAJ</t>
  </si>
  <si>
    <t>Površinski izkop plodne zemljine – 1. kategorije – strojno z odrivom do 50m</t>
  </si>
  <si>
    <t>Široki izkop vezljive zemljine – 3. kategorije – ročno - v območju komunalnih vodov, z nakladanjem</t>
  </si>
  <si>
    <t>Široki izkop zrnate kamnine – 3. kategorije – strojno z nakladanjem</t>
  </si>
  <si>
    <t>Široki izkop mehke kamnine – 4. kategorije z nakladanjem</t>
  </si>
  <si>
    <t>Izkop vezljive zemljine/zrnate kamnine – 3. kategorije za temelje, kanalske rove, prepuste, jaške in drenaže, širine do 1,0 m in globine do 1,0 m – strojno, planiranje dna ročno, z nakladanjem - METEORNA KANALIZACIJA</t>
  </si>
  <si>
    <t>Izkop mehke kamnine – 4. kategorije za temelje, kanalske rove, prepuste, jaške in drenaže, širine do 1,0 m in globine do 1,0 m - METEORNA KANALIZACIJA</t>
  </si>
  <si>
    <t>m3</t>
  </si>
  <si>
    <t>Ureditev planuma temeljnih tal zrnate kamnine – 3. kategorije</t>
  </si>
  <si>
    <t>Dobava in vgradnja drenažne plasti iz kamnitega materiala v debelini nad 40cm</t>
  </si>
  <si>
    <t>Dobava in položitev geomembrane iz polietilena visoke gostote folije HDPE debeline 2,0 mm (kot npr. HDPE geomembrana Alvatech 5002 proizvajalca Sotrafa), ki
izpolnjuje vse zahteve po standardih SIST EN 13361 in SIST EN 15382 - vključno s pripravo preklopov, tesnjenjem z avtomatskimi varilnimi stroji na vroč klin ter kontrolo zvarov s pritiskom</t>
  </si>
  <si>
    <t>Dobava in vgraditev geotekstilije za ločilno plast, natezna trdnost med 25 in 35 kN/m - za zaščito folije HDPE</t>
  </si>
  <si>
    <t>Izdelava nasipa iz zrnate kamnine - 3. kategorije (kamniti izkopni material iz obstoječega vozišča)</t>
  </si>
  <si>
    <t>Zasip z zrnato kamnino - 3.kategorije (kamniti izkopni material iz obstoječega vozišča) - ODVODNJEVALNE NAPRAVE</t>
  </si>
  <si>
    <t>Zasip kablov in cevi s peskom 0/4 - ODVODNJEVALNE NAPRAVE</t>
  </si>
  <si>
    <t>12.</t>
  </si>
  <si>
    <t>13.</t>
  </si>
  <si>
    <t>Humuziranje zelenice z valjanjem, v debelini do 15cm - strojno  - s predhodno odstranjeno plodno zemljino</t>
  </si>
  <si>
    <t>Doplačilo za zatravitev s semenom</t>
  </si>
  <si>
    <t>14.</t>
  </si>
  <si>
    <t>15.</t>
  </si>
  <si>
    <t>Prevoz materiala na razdaljo nad 10 do 15km (višek materiala)</t>
  </si>
  <si>
    <t>Odlaganje odpadne zmesi zemljine in kamnine, vključno s stroški nakladanja, odvoza, predaje pooblaščencu, deponiranja ter vsemi pristojbinami in plačili taks</t>
  </si>
  <si>
    <t>16.</t>
  </si>
  <si>
    <t>17.</t>
  </si>
  <si>
    <t>t</t>
  </si>
  <si>
    <t>ZEMELJSKA DELA SKUPAJ</t>
  </si>
  <si>
    <t>Izdelava nevezane nosilne plasti enakomerno zrnatega drobljenca TD32 iz kamnine v debelini 31 do 40cm (tampon iz drobirja GrW 0/32)</t>
  </si>
  <si>
    <t>Izdelava obrabnonosilne plasti bituminizirane zmesi AC 16 surf B 70/100 A4 Z2 v debelini 4 cm</t>
  </si>
  <si>
    <t>Izdelava obrabnonosilne plasti bituminizirane zmesi AC 16 surf B 70/100 A4 Z2 v debelini 7 cm</t>
  </si>
  <si>
    <t xml:space="preserve">Dobava in izdelava zaključne obrabne plasti iz drobljenca 0/22mm </t>
  </si>
  <si>
    <t>Čiščenje podlage pred pobrizgom z bitumenskim vezivom - pred vgradnjo zaključnega sloja</t>
  </si>
  <si>
    <t>Izvedba stika med novim in obstoječim asfaltom s stopničenjem in zalivanjem z vročo bitumensko zmesjo</t>
  </si>
  <si>
    <t>Dobava in vgraditev predfabriciranega robnika iz cementnega betona s prerezom 8/20 cm - LAMELA - dvignjena; v bolj grobi izvedbi pranega betona</t>
  </si>
  <si>
    <t>Dobava in vgraditev predfabriciranega robnika iz cementnega betona s prerezom 8/20 cm - LAMELA - v nivoju okoliškega terena; v bolj grobi izvedbi pranega betona</t>
  </si>
  <si>
    <t>VOZIŠČNE KONSTRUKCIJE SKUPAJ</t>
  </si>
  <si>
    <t>Izdelava bankine iz drobljenca, široke do 0,50 m</t>
  </si>
  <si>
    <t>Izdelava asfaltne mulde (asfalt je zajet v poglavju 3 predračuna)</t>
  </si>
  <si>
    <t>Tlakovanje jarka z lomljencem, d=max.10cm, stiki zapolnjeni s cementno malto, na podložni plasti cementnega betona C12/15, debeli 10cm, grobo tlakovanje (mestoma se izpostavi določene kamne tako, da gledajo izven ravnine mulde, fuge se ne izvedejo do vrha) - NA IZTOKU V STRUGO</t>
  </si>
  <si>
    <t>Izdelava kanalizacije iz cevi iz polietilena, vključno s podložno plastjo iz cementnega betona, premera DN200, v globini do 1,0m, SN 8</t>
  </si>
  <si>
    <t>Dobava in vgraditev kanalizacije iz cevi iz polietilena, vključno s podložno plastjo iz cementnega betona C16/20, premera DK DN200, v globini do 1,0m, SN 8</t>
  </si>
  <si>
    <t>Izdelava jaška iz cementnega betona, krožnega prereza s premerom 50cm, globokega 1,0 do 1,5m</t>
  </si>
  <si>
    <t>Dobava in vgraditev rešetke iz duktilne litine z nosilnostjo 400 kN, s prerezom 400/400mm (D400) - ukrivljena</t>
  </si>
  <si>
    <t>Izdelava jaška iz cementnega betona, krožnega prereza s premerom 60cm, globokega 1,0 do 1,5m</t>
  </si>
  <si>
    <t>Dobava in vgradnja okvira in pokrova iz duktilne litine z nosilnostjo 400kN, krožnega prereza s premerom 600mm - dinamični pokrov z razbremenilno ploščo</t>
  </si>
  <si>
    <t>Dobava in vgraditev lovilca olja s koalescentnim filtrom in usedalnikom nazivne velikosti NS15/1.5, z obvodom (by pass 10%), integriranim usedalnikom in prostorom za izločena olja, skladen s standardom EN 858, vključno z robnim vencem in pokrovom iz duktilne litine C250 z nosilnostjo 250kN, krožnega prereza s premerom 600mm, z zaklepom</t>
  </si>
  <si>
    <t>Dobava in vgraditev lovilca olja s koalescentnim filtrom in usedalnikom nazivne velikosti NS15/1.5, z obvodom (by pass 10%), integriranim usedalnikom in prostorom za izločena olja, skladen s standardom EN 858, vključno z robnim vencem in pokrovom iz duktilne litine D400 z nosilnostjo 400kN, krožnega prereza s premerom 600mm, z zaklepom, dinamični pokrov z razbremenilno ploščo</t>
  </si>
  <si>
    <t>ODVODNJAVANJE SKUPAJ</t>
  </si>
  <si>
    <t>Izdelava temelja iz cementnega betona C 12/15, globine 80cm, premera 30cm</t>
  </si>
  <si>
    <t>Dobava in vgraditev stebrička za prometni znak iz vroče cinkane jeklene cevi s premerom 64mm, dolge 4000mm</t>
  </si>
  <si>
    <t>Dobava in pritrditev okroglega prometnega znaka, podloga iz aluminijaste pločevine, znak z RA2, premera 600 mm</t>
  </si>
  <si>
    <t>Dobava in pritrditev prometnega znaka, podloga iz aluminijaste pločevine, znak z RA2, velikost 0,11 do 0,20m2</t>
  </si>
  <si>
    <t>Dobava in pritrditev prometnega znaka, podloga iz aluminijaste pločevine, znak z RA2, velikost od 0,21 do 0,40m2</t>
  </si>
  <si>
    <r>
      <t>Izdelava tankoslojne vzdolžne označbe na vozišču z enokomponentno belo barvo, vključno 250 g/m</t>
    </r>
    <r>
      <rPr>
        <vertAlign val="superscript"/>
        <sz val="10"/>
        <rFont val="Arial"/>
        <family val="2"/>
      </rPr>
      <t>2</t>
    </r>
    <r>
      <rPr>
        <sz val="10"/>
        <rFont val="Arial"/>
        <family val="2"/>
      </rPr>
      <t xml:space="preserve"> posipa z drobci / kroglicami stekla, strojno, debelina plasti suhe snovi 250 </t>
    </r>
    <r>
      <rPr>
        <sz val="10"/>
        <rFont val="Symbol"/>
        <family val="1"/>
        <charset val="2"/>
      </rPr>
      <t>m</t>
    </r>
    <r>
      <rPr>
        <sz val="10"/>
        <rFont val="Arial"/>
        <family val="2"/>
      </rPr>
      <t>m, širina črte 10 cm</t>
    </r>
  </si>
  <si>
    <t>Doplačilo za ročno izdelavo tankoslojne označbe na vozišču, širina črte 10 cm</t>
  </si>
  <si>
    <r>
      <t>Izdelava tankoslojne vzdolžne označbe na vozišču z enokomponentno belo barvo, vključno 250 g/m</t>
    </r>
    <r>
      <rPr>
        <vertAlign val="superscript"/>
        <sz val="10"/>
        <rFont val="Arial"/>
        <family val="2"/>
      </rPr>
      <t>2</t>
    </r>
    <r>
      <rPr>
        <sz val="10"/>
        <rFont val="Arial"/>
        <family val="2"/>
      </rPr>
      <t xml:space="preserve"> posipa z drobci / kroglicami stekla, strojno, debelina plasti suhe snovi 250 </t>
    </r>
    <r>
      <rPr>
        <sz val="10"/>
        <rFont val="Symbol"/>
        <family val="1"/>
        <charset val="2"/>
      </rPr>
      <t>m</t>
    </r>
    <r>
      <rPr>
        <sz val="10"/>
        <rFont val="Arial"/>
        <family val="2"/>
      </rPr>
      <t>m, širina črte 12 cm</t>
    </r>
  </si>
  <si>
    <t>Doplačilo za izdelavo prekinjenih vzdolžnih označb na vozišču, širina črte 12cm</t>
  </si>
  <si>
    <r>
      <t>Izdelava tankoslojne vzdolžne označbe na vozišču z RUMENO barvo, vključno 250 g/m</t>
    </r>
    <r>
      <rPr>
        <vertAlign val="superscript"/>
        <sz val="10"/>
        <rFont val="Arial"/>
        <family val="2"/>
      </rPr>
      <t>2</t>
    </r>
    <r>
      <rPr>
        <sz val="10"/>
        <rFont val="Arial"/>
        <family val="2"/>
      </rPr>
      <t xml:space="preserve"> posipa z drobci / kroglicami stekla, strojno, debelina plasti suhe snovi 250 </t>
    </r>
    <r>
      <rPr>
        <sz val="10"/>
        <rFont val="Symbol"/>
        <family val="1"/>
        <charset val="2"/>
      </rPr>
      <t>m</t>
    </r>
    <r>
      <rPr>
        <sz val="10"/>
        <rFont val="Arial"/>
        <family val="2"/>
      </rPr>
      <t>m, širina črte 10 cm</t>
    </r>
  </si>
  <si>
    <t>Dobava in postavitev lese, l=5m</t>
  </si>
  <si>
    <t>Dobava in postavitev lese, l=6m</t>
  </si>
  <si>
    <t>Dobava in postavitev lese, l=7m</t>
  </si>
  <si>
    <t>OPREMA CESTE SKUPAJ</t>
  </si>
  <si>
    <t>Dobava in vgradnja zaščitne cevi za NN elektrovod PVC Ø110</t>
  </si>
  <si>
    <t>Navezava NN voda na obstoječe elektrovode ter na parkomat</t>
  </si>
  <si>
    <t>Dobava in vgradnja zaščitne cevi za elektronske komunikacije PVC Ø110</t>
  </si>
  <si>
    <t>Navezava voda elektronskih komunikacij na obstoječe vode ter na parkomat</t>
  </si>
  <si>
    <t xml:space="preserve">Zaščita SN elektrovoda s polcevmi in polnim obbetoniranjem </t>
  </si>
  <si>
    <t xml:space="preserve">Zaščita TK voda s polcevmi in polnim obbetoniranjem </t>
  </si>
  <si>
    <t>kpl</t>
  </si>
  <si>
    <t>Dobava in zasaditev drevesa, vključno s sadilnimi deli in sadilnim materialom - vrsto določi investitor v sodelovanju s TNP</t>
  </si>
  <si>
    <t>Dobava in postavitev ekološke dehidracijske enote WC (kot npr.kazuba tip KL2 PRM (Mojca ovalna - primerna za ljudi z posebnimi gibalnimi potrebami))</t>
  </si>
  <si>
    <t>Premik parkomata na novo lokacijo</t>
  </si>
  <si>
    <t>Projektantski nadzor</t>
  </si>
  <si>
    <t>Geotehnični nadzor</t>
  </si>
  <si>
    <t>Nadzor predstavnika upravljavca ceste</t>
  </si>
  <si>
    <t>Nadzor predstavnikov upravljavcev komunalnih vodov</t>
  </si>
  <si>
    <t>Izdelava projektne dokumentacije za projekt izvedenih del</t>
  </si>
  <si>
    <t>Izdelava navodil za obratovanje in vzdrževanje</t>
  </si>
  <si>
    <t>18.</t>
  </si>
  <si>
    <t>Izdelava geodetskega posnetka izvedenega stanja</t>
  </si>
  <si>
    <t>ura</t>
  </si>
  <si>
    <t>TUJE STORITVE SKUPAJ</t>
  </si>
  <si>
    <t>Dobava in postavitev lesene klopi - po katalogu urbane opreme Občine Kranjska Gora (1.3b - Klop z naslonom_narava)</t>
  </si>
  <si>
    <t>Dobava in postavitev koša za smeti za ločeno zbiranje odpadkov  - po katalogu urbane opreme Občine Kranjska Gora (3.4 Koš za ločevanje odpadkov)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</si>
</sst>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sz val="10"/>
      <color theme="1"/>
      <name val="Arial"/>
      <family val="2"/>
      <charset val="238"/>
    </font>
    <font>
      <b/>
      <sz val="10"/>
      <color theme="1"/>
      <name val="Arial"/>
      <family val="2"/>
      <charset val="238"/>
    </font>
    <font>
      <b/>
      <sz val="10"/>
      <color rgb="FF000000"/>
      <name val="Arial"/>
      <family val="2"/>
      <charset val="238"/>
    </font>
    <font>
      <sz val="10"/>
      <name val="Arial"/>
      <family val="2"/>
      <charset val="238"/>
    </font>
    <font>
      <vertAlign val="superscript"/>
      <sz val="10"/>
      <name val="Arial"/>
      <family val="2"/>
    </font>
    <font>
      <sz val="10"/>
      <name val="Arial"/>
      <family val="2"/>
    </font>
    <font>
      <sz val="10"/>
      <name val="Symbol"/>
      <family val="1"/>
      <charset val="2"/>
    </font>
    <font>
      <strike/>
      <sz val="10"/>
      <color rgb="FFFF0000"/>
      <name val="Arial"/>
      <family val="2"/>
      <charset val="238"/>
    </font>
  </fonts>
  <fills count="2">
    <fill>
      <patternFill patternType="none"/>
    </fill>
    <fill>
      <patternFill patternType="gray125"/>
    </fill>
  </fills>
  <borders count="5">
    <border>
      <left/>
      <right/>
      <top/>
      <bottom/>
      <diagonal/>
    </border>
    <border>
      <left/>
      <right/>
      <top/>
      <bottom style="thin">
        <color rgb="FF000000"/>
      </bottom>
      <diagonal/>
    </border>
    <border>
      <left/>
      <right/>
      <top/>
      <bottom style="thin">
        <color indexed="64"/>
      </bottom>
      <diagonal/>
    </border>
    <border>
      <left/>
      <right/>
      <top/>
      <bottom style="double">
        <color rgb="FF000000"/>
      </bottom>
      <diagonal/>
    </border>
    <border>
      <left/>
      <right/>
      <top/>
      <bottom style="double">
        <color indexed="64"/>
      </bottom>
      <diagonal/>
    </border>
  </borders>
  <cellStyleXfs count="1">
    <xf numFmtId="0" fontId="0" fillId="0" borderId="0"/>
  </cellStyleXfs>
  <cellXfs count="33">
    <xf numFmtId="0" fontId="0" fillId="0" borderId="0" xfId="0"/>
    <xf numFmtId="0" fontId="1" fillId="0" borderId="0" xfId="0" applyFont="1" applyAlignment="1">
      <alignment horizontal="right" vertical="top"/>
    </xf>
    <xf numFmtId="0" fontId="1" fillId="0" borderId="0" xfId="0" applyFont="1"/>
    <xf numFmtId="0" fontId="1" fillId="0" borderId="0" xfId="0" applyFont="1" applyAlignment="1">
      <alignment horizontal="center"/>
    </xf>
    <xf numFmtId="4" fontId="1" fillId="0" borderId="0" xfId="0" applyNumberFormat="1" applyFont="1" applyAlignment="1">
      <alignment horizontal="right"/>
    </xf>
    <xf numFmtId="0" fontId="2" fillId="0" borderId="0" xfId="0" applyFont="1" applyAlignment="1">
      <alignment vertical="top"/>
    </xf>
    <xf numFmtId="0" fontId="2" fillId="0" borderId="0" xfId="0" applyFont="1" applyAlignment="1">
      <alignment horizontal="center"/>
    </xf>
    <xf numFmtId="4" fontId="2" fillId="0" borderId="0" xfId="0" applyNumberFormat="1" applyFont="1" applyAlignment="1">
      <alignment horizontal="right"/>
    </xf>
    <xf numFmtId="0" fontId="3" fillId="0" borderId="0" xfId="0" applyFont="1" applyAlignment="1">
      <alignment vertical="top"/>
    </xf>
    <xf numFmtId="0" fontId="2" fillId="0" borderId="0" xfId="0" applyFont="1" applyAlignment="1">
      <alignment horizontal="right" vertical="top"/>
    </xf>
    <xf numFmtId="0" fontId="1" fillId="0" borderId="1" xfId="0" applyFont="1" applyBorder="1" applyAlignment="1">
      <alignment horizontal="right" vertical="top"/>
    </xf>
    <xf numFmtId="0" fontId="2" fillId="0" borderId="1" xfId="0" applyFont="1" applyBorder="1" applyAlignment="1">
      <alignment vertical="top"/>
    </xf>
    <xf numFmtId="0" fontId="2" fillId="0" borderId="2" xfId="0" applyFont="1" applyBorder="1" applyAlignment="1">
      <alignment horizontal="center"/>
    </xf>
    <xf numFmtId="4" fontId="2" fillId="0" borderId="2" xfId="0" applyNumberFormat="1" applyFont="1" applyBorder="1" applyAlignment="1">
      <alignment horizontal="right"/>
    </xf>
    <xf numFmtId="0" fontId="1" fillId="0" borderId="3" xfId="0" applyFont="1" applyBorder="1" applyAlignment="1">
      <alignment horizontal="right" vertical="top"/>
    </xf>
    <xf numFmtId="0" fontId="2" fillId="0" borderId="3" xfId="0" applyFont="1" applyBorder="1" applyAlignment="1">
      <alignment vertical="top"/>
    </xf>
    <xf numFmtId="0" fontId="2" fillId="0" borderId="4" xfId="0" applyFont="1" applyBorder="1" applyAlignment="1">
      <alignment horizontal="center"/>
    </xf>
    <xf numFmtId="4" fontId="2" fillId="0" borderId="4" xfId="0" applyNumberFormat="1" applyFont="1" applyBorder="1" applyAlignment="1">
      <alignment horizontal="right"/>
    </xf>
    <xf numFmtId="49" fontId="4" fillId="0" borderId="0" xfId="0" applyNumberFormat="1" applyFont="1" applyAlignment="1">
      <alignment horizontal="left" vertical="top" wrapText="1"/>
    </xf>
    <xf numFmtId="0" fontId="2" fillId="0" borderId="0" xfId="0" applyFont="1"/>
    <xf numFmtId="4" fontId="1" fillId="0" borderId="0" xfId="0" applyNumberFormat="1" applyFont="1"/>
    <xf numFmtId="0" fontId="4" fillId="0" borderId="0" xfId="0" applyFont="1" applyAlignment="1">
      <alignment horizontal="left" vertical="top" wrapText="1"/>
    </xf>
    <xf numFmtId="49" fontId="4" fillId="0" borderId="0" xfId="0" applyNumberFormat="1" applyFont="1" applyAlignment="1">
      <alignment vertical="center" wrapText="1"/>
    </xf>
    <xf numFmtId="0" fontId="4" fillId="0" borderId="0" xfId="0" applyFont="1" applyAlignment="1">
      <alignment vertical="center" wrapText="1"/>
    </xf>
    <xf numFmtId="0" fontId="1" fillId="0" borderId="2" xfId="0" applyFont="1" applyBorder="1" applyAlignment="1">
      <alignment horizontal="right" vertical="top"/>
    </xf>
    <xf numFmtId="0" fontId="1" fillId="0" borderId="2" xfId="0" applyFont="1" applyBorder="1"/>
    <xf numFmtId="0" fontId="1" fillId="0" borderId="2" xfId="0" applyFont="1" applyBorder="1" applyAlignment="1">
      <alignment horizontal="center"/>
    </xf>
    <xf numFmtId="4" fontId="1" fillId="0" borderId="2" xfId="0" applyNumberFormat="1" applyFont="1" applyBorder="1"/>
    <xf numFmtId="4" fontId="2" fillId="0" borderId="0" xfId="0" applyNumberFormat="1" applyFont="1"/>
    <xf numFmtId="0" fontId="8" fillId="0" borderId="0" xfId="0" applyFont="1" applyAlignment="1">
      <alignment horizontal="right" vertical="top"/>
    </xf>
    <xf numFmtId="49" fontId="8" fillId="0" borderId="0" xfId="0" applyNumberFormat="1" applyFont="1" applyAlignment="1">
      <alignment vertical="center" wrapText="1"/>
    </xf>
    <xf numFmtId="0" fontId="8" fillId="0" borderId="0" xfId="0" applyFont="1" applyAlignment="1">
      <alignment horizontal="center"/>
    </xf>
    <xf numFmtId="4" fontId="8" fillId="0" borderId="0" xfId="0" applyNumberFormat="1" applyFo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CF882-7D12-4258-972A-7BA8171619FE}">
  <dimension ref="A1:L172"/>
  <sheetViews>
    <sheetView tabSelected="1" topLeftCell="A154" workbookViewId="0">
      <selection activeCell="I161" sqref="I161"/>
    </sheetView>
  </sheetViews>
  <sheetFormatPr defaultRowHeight="12.75" x14ac:dyDescent="0.2"/>
  <cols>
    <col min="1" max="1" width="5.7109375" style="1" customWidth="1"/>
    <col min="2" max="2" width="36.140625" style="2" customWidth="1"/>
    <col min="3" max="3" width="6.28515625" style="3" customWidth="1"/>
    <col min="4" max="4" width="9.140625" style="20"/>
    <col min="5" max="5" width="12.28515625" style="20" customWidth="1"/>
    <col min="6" max="6" width="13.85546875" style="20" customWidth="1"/>
    <col min="7" max="12" width="9.140625" style="20"/>
    <col min="13" max="16384" width="9.140625" style="2"/>
  </cols>
  <sheetData>
    <row r="1" spans="1:6" x14ac:dyDescent="0.2">
      <c r="D1" s="4"/>
      <c r="E1" s="4" t="s">
        <v>0</v>
      </c>
      <c r="F1" s="4"/>
    </row>
    <row r="2" spans="1:6" x14ac:dyDescent="0.2">
      <c r="D2" s="4"/>
      <c r="E2" s="4"/>
      <c r="F2" s="4"/>
    </row>
    <row r="3" spans="1:6" x14ac:dyDescent="0.2">
      <c r="B3" s="5" t="s">
        <v>1</v>
      </c>
      <c r="C3" s="6"/>
      <c r="D3" s="7"/>
      <c r="E3" s="7"/>
      <c r="F3" s="7"/>
    </row>
    <row r="4" spans="1:6" x14ac:dyDescent="0.2">
      <c r="B4" s="5"/>
      <c r="C4" s="6"/>
      <c r="D4" s="7"/>
      <c r="E4" s="7"/>
      <c r="F4" s="7"/>
    </row>
    <row r="5" spans="1:6" x14ac:dyDescent="0.2">
      <c r="B5" s="5" t="s">
        <v>2</v>
      </c>
      <c r="C5" s="6"/>
      <c r="D5" s="7"/>
      <c r="E5" s="7"/>
      <c r="F5" s="7"/>
    </row>
    <row r="6" spans="1:6" x14ac:dyDescent="0.2">
      <c r="B6" s="5"/>
      <c r="C6" s="6"/>
      <c r="D6" s="7"/>
      <c r="E6" s="7"/>
      <c r="F6" s="7"/>
    </row>
    <row r="7" spans="1:6" x14ac:dyDescent="0.2">
      <c r="B7" s="5" t="s">
        <v>11</v>
      </c>
      <c r="C7" s="6"/>
      <c r="D7" s="7"/>
      <c r="E7" s="7"/>
      <c r="F7" s="7"/>
    </row>
    <row r="8" spans="1:6" x14ac:dyDescent="0.2">
      <c r="B8" s="5"/>
      <c r="C8" s="6"/>
      <c r="D8" s="7"/>
      <c r="E8" s="7"/>
      <c r="F8" s="7"/>
    </row>
    <row r="9" spans="1:6" x14ac:dyDescent="0.2">
      <c r="B9" s="8" t="s">
        <v>3</v>
      </c>
      <c r="C9" s="6"/>
      <c r="D9" s="7"/>
      <c r="E9" s="7"/>
      <c r="F9" s="7"/>
    </row>
    <row r="10" spans="1:6" x14ac:dyDescent="0.2">
      <c r="B10" s="8"/>
      <c r="C10" s="6"/>
      <c r="D10" s="7"/>
      <c r="E10" s="7"/>
      <c r="F10" s="7"/>
    </row>
    <row r="11" spans="1:6" x14ac:dyDescent="0.2">
      <c r="A11" s="9" t="s">
        <v>12</v>
      </c>
      <c r="B11" s="8" t="s">
        <v>13</v>
      </c>
      <c r="C11" s="6"/>
      <c r="D11" s="7"/>
      <c r="E11" s="7"/>
      <c r="F11" s="7">
        <f>F72</f>
        <v>0</v>
      </c>
    </row>
    <row r="12" spans="1:6" x14ac:dyDescent="0.2">
      <c r="A12" s="9" t="s">
        <v>14</v>
      </c>
      <c r="B12" s="8" t="s">
        <v>15</v>
      </c>
      <c r="C12" s="6"/>
      <c r="D12" s="7"/>
      <c r="E12" s="7"/>
      <c r="F12" s="7">
        <f>F95</f>
        <v>0</v>
      </c>
    </row>
    <row r="13" spans="1:6" x14ac:dyDescent="0.2">
      <c r="A13" s="9" t="s">
        <v>16</v>
      </c>
      <c r="B13" s="8" t="s">
        <v>17</v>
      </c>
      <c r="C13" s="6"/>
      <c r="D13" s="7"/>
      <c r="E13" s="7"/>
      <c r="F13" s="7">
        <f>F111</f>
        <v>0</v>
      </c>
    </row>
    <row r="14" spans="1:6" x14ac:dyDescent="0.2">
      <c r="A14" s="9" t="s">
        <v>18</v>
      </c>
      <c r="B14" s="8" t="s">
        <v>19</v>
      </c>
      <c r="C14" s="6"/>
      <c r="D14" s="7"/>
      <c r="E14" s="7"/>
      <c r="F14" s="7">
        <f>F127</f>
        <v>0</v>
      </c>
    </row>
    <row r="15" spans="1:6" x14ac:dyDescent="0.2">
      <c r="A15" s="9" t="s">
        <v>20</v>
      </c>
      <c r="B15" s="8" t="s">
        <v>21</v>
      </c>
      <c r="C15" s="6"/>
      <c r="D15" s="7"/>
      <c r="E15" s="7"/>
      <c r="F15" s="7">
        <f>F147</f>
        <v>0</v>
      </c>
    </row>
    <row r="16" spans="1:6" x14ac:dyDescent="0.2">
      <c r="A16" s="9" t="s">
        <v>22</v>
      </c>
      <c r="B16" s="8" t="s">
        <v>23</v>
      </c>
      <c r="C16" s="6"/>
      <c r="D16" s="7"/>
      <c r="E16" s="7"/>
      <c r="F16" s="7">
        <f>F172</f>
        <v>0</v>
      </c>
    </row>
    <row r="17" spans="1:6" x14ac:dyDescent="0.2">
      <c r="A17" s="10"/>
      <c r="B17" s="11"/>
      <c r="C17" s="12"/>
      <c r="D17" s="13"/>
      <c r="E17" s="13"/>
      <c r="F17" s="13"/>
    </row>
    <row r="18" spans="1:6" x14ac:dyDescent="0.2">
      <c r="B18" s="5"/>
      <c r="C18" s="6"/>
      <c r="D18" s="7"/>
      <c r="E18" s="7"/>
      <c r="F18" s="7"/>
    </row>
    <row r="19" spans="1:6" x14ac:dyDescent="0.2">
      <c r="B19" s="5" t="s">
        <v>24</v>
      </c>
      <c r="C19" s="6"/>
      <c r="D19" s="7"/>
      <c r="E19" s="7"/>
      <c r="F19" s="7">
        <f>SUM(F11:F16)</f>
        <v>0</v>
      </c>
    </row>
    <row r="20" spans="1:6" x14ac:dyDescent="0.2">
      <c r="B20" s="5"/>
      <c r="C20" s="6"/>
      <c r="D20" s="7"/>
      <c r="E20" s="7"/>
      <c r="F20" s="7"/>
    </row>
    <row r="21" spans="1:6" x14ac:dyDescent="0.2">
      <c r="A21" s="10" t="s">
        <v>4</v>
      </c>
      <c r="B21" s="11" t="s">
        <v>25</v>
      </c>
      <c r="C21" s="12"/>
      <c r="D21" s="13"/>
      <c r="E21" s="13"/>
      <c r="F21" s="13">
        <f>F19*0.1</f>
        <v>0</v>
      </c>
    </row>
    <row r="22" spans="1:6" x14ac:dyDescent="0.2">
      <c r="B22" s="5"/>
      <c r="C22" s="6"/>
      <c r="D22" s="7"/>
      <c r="E22" s="7"/>
      <c r="F22" s="7"/>
    </row>
    <row r="23" spans="1:6" x14ac:dyDescent="0.2">
      <c r="B23" s="5" t="s">
        <v>5</v>
      </c>
      <c r="C23" s="6"/>
      <c r="D23" s="7"/>
      <c r="E23" s="7"/>
      <c r="F23" s="7">
        <f>F19+F21</f>
        <v>0</v>
      </c>
    </row>
    <row r="24" spans="1:6" x14ac:dyDescent="0.2">
      <c r="B24" s="5"/>
      <c r="C24" s="6"/>
      <c r="D24" s="7"/>
      <c r="E24" s="7"/>
      <c r="F24" s="7"/>
    </row>
    <row r="25" spans="1:6" x14ac:dyDescent="0.2">
      <c r="A25" s="10" t="s">
        <v>4</v>
      </c>
      <c r="B25" s="11" t="s">
        <v>6</v>
      </c>
      <c r="C25" s="12"/>
      <c r="D25" s="13"/>
      <c r="E25" s="13"/>
      <c r="F25" s="13">
        <f>F23*0.22</f>
        <v>0</v>
      </c>
    </row>
    <row r="26" spans="1:6" x14ac:dyDescent="0.2">
      <c r="B26" s="5"/>
      <c r="C26" s="6"/>
      <c r="D26" s="7"/>
      <c r="E26" s="7"/>
      <c r="F26" s="7"/>
    </row>
    <row r="27" spans="1:6" x14ac:dyDescent="0.2">
      <c r="B27" s="5"/>
      <c r="C27" s="6"/>
      <c r="D27" s="7"/>
      <c r="E27" s="7"/>
      <c r="F27" s="7"/>
    </row>
    <row r="28" spans="1:6" x14ac:dyDescent="0.2">
      <c r="B28" s="5" t="s">
        <v>7</v>
      </c>
      <c r="C28" s="6"/>
      <c r="D28" s="7"/>
      <c r="E28" s="7"/>
      <c r="F28" s="7">
        <f>F23+F25</f>
        <v>0</v>
      </c>
    </row>
    <row r="29" spans="1:6" ht="13.5" thickBot="1" x14ac:dyDescent="0.25">
      <c r="A29" s="14"/>
      <c r="B29" s="15"/>
      <c r="C29" s="16"/>
      <c r="D29" s="17"/>
      <c r="E29" s="17"/>
      <c r="F29" s="17"/>
    </row>
    <row r="30" spans="1:6" ht="13.5" thickTop="1" x14ac:dyDescent="0.2">
      <c r="B30" s="5"/>
      <c r="C30" s="6"/>
      <c r="D30" s="7"/>
      <c r="E30" s="7"/>
      <c r="F30" s="7"/>
    </row>
    <row r="31" spans="1:6" x14ac:dyDescent="0.2">
      <c r="B31" s="5" t="s">
        <v>8</v>
      </c>
      <c r="C31" s="6"/>
      <c r="D31" s="7"/>
      <c r="E31" s="7"/>
      <c r="F31" s="7"/>
    </row>
    <row r="32" spans="1:6" x14ac:dyDescent="0.2">
      <c r="B32" s="5"/>
      <c r="C32" s="6"/>
      <c r="D32" s="7"/>
      <c r="E32" s="7"/>
      <c r="F32" s="7"/>
    </row>
    <row r="33" spans="2:6" x14ac:dyDescent="0.2">
      <c r="B33" s="5" t="s">
        <v>9</v>
      </c>
      <c r="C33" s="6"/>
      <c r="D33" s="7"/>
      <c r="E33" s="7"/>
      <c r="F33" s="7"/>
    </row>
    <row r="34" spans="2:6" x14ac:dyDescent="0.2">
      <c r="B34" s="5"/>
      <c r="C34" s="6"/>
      <c r="D34" s="7"/>
      <c r="E34" s="7"/>
      <c r="F34" s="7"/>
    </row>
    <row r="35" spans="2:6" x14ac:dyDescent="0.2">
      <c r="B35" s="5" t="s">
        <v>10</v>
      </c>
      <c r="C35" s="6"/>
      <c r="D35" s="7"/>
      <c r="E35" s="7"/>
      <c r="F35" s="7"/>
    </row>
    <row r="36" spans="2:6" x14ac:dyDescent="0.2">
      <c r="B36" s="5"/>
      <c r="C36" s="6"/>
      <c r="D36" s="7"/>
      <c r="E36" s="7"/>
      <c r="F36" s="7"/>
    </row>
    <row r="57" spans="1:6" x14ac:dyDescent="0.2">
      <c r="A57" s="9" t="s">
        <v>12</v>
      </c>
      <c r="B57" s="19" t="s">
        <v>13</v>
      </c>
    </row>
    <row r="59" spans="1:6" ht="25.5" x14ac:dyDescent="0.2">
      <c r="A59" s="1" t="s">
        <v>30</v>
      </c>
      <c r="B59" s="18" t="s">
        <v>26</v>
      </c>
      <c r="C59" s="3" t="s">
        <v>34</v>
      </c>
      <c r="D59" s="20">
        <v>0.25</v>
      </c>
      <c r="F59" s="20">
        <f>E59*D59</f>
        <v>0</v>
      </c>
    </row>
    <row r="60" spans="1:6" ht="25.5" x14ac:dyDescent="0.2">
      <c r="A60" s="1" t="s">
        <v>31</v>
      </c>
      <c r="B60" s="18" t="s">
        <v>27</v>
      </c>
      <c r="C60" s="3" t="s">
        <v>34</v>
      </c>
      <c r="D60" s="20">
        <v>0.25</v>
      </c>
      <c r="F60" s="20">
        <f t="shared" ref="F60:F69" si="0">E60*D60</f>
        <v>0</v>
      </c>
    </row>
    <row r="61" spans="1:6" ht="25.5" x14ac:dyDescent="0.2">
      <c r="A61" s="1" t="s">
        <v>32</v>
      </c>
      <c r="B61" s="18" t="s">
        <v>28</v>
      </c>
      <c r="C61" s="3" t="s">
        <v>35</v>
      </c>
      <c r="D61" s="20">
        <v>14</v>
      </c>
      <c r="F61" s="20">
        <f t="shared" si="0"/>
        <v>0</v>
      </c>
    </row>
    <row r="62" spans="1:6" ht="25.5" x14ac:dyDescent="0.2">
      <c r="A62" s="1" t="s">
        <v>33</v>
      </c>
      <c r="B62" s="18" t="s">
        <v>29</v>
      </c>
      <c r="C62" s="3" t="s">
        <v>35</v>
      </c>
      <c r="D62" s="20">
        <v>400</v>
      </c>
      <c r="F62" s="20">
        <f t="shared" si="0"/>
        <v>0</v>
      </c>
    </row>
    <row r="63" spans="1:6" ht="25.5" x14ac:dyDescent="0.2">
      <c r="A63" s="1" t="s">
        <v>41</v>
      </c>
      <c r="B63" s="21" t="s">
        <v>36</v>
      </c>
      <c r="C63" s="3" t="s">
        <v>35</v>
      </c>
      <c r="D63" s="20">
        <v>4</v>
      </c>
      <c r="F63" s="20">
        <f t="shared" si="0"/>
        <v>0</v>
      </c>
    </row>
    <row r="64" spans="1:6" ht="38.25" x14ac:dyDescent="0.2">
      <c r="A64" s="1" t="s">
        <v>42</v>
      </c>
      <c r="B64" s="21" t="s">
        <v>37</v>
      </c>
      <c r="C64" s="3" t="s">
        <v>35</v>
      </c>
      <c r="D64" s="20">
        <v>4</v>
      </c>
      <c r="F64" s="20">
        <f t="shared" si="0"/>
        <v>0</v>
      </c>
    </row>
    <row r="65" spans="1:6" ht="25.5" x14ac:dyDescent="0.2">
      <c r="A65" s="1" t="s">
        <v>43</v>
      </c>
      <c r="B65" s="22" t="s">
        <v>38</v>
      </c>
      <c r="C65" s="3" t="s">
        <v>35</v>
      </c>
      <c r="D65" s="20">
        <v>7</v>
      </c>
      <c r="F65" s="20">
        <f t="shared" si="0"/>
        <v>0</v>
      </c>
    </row>
    <row r="66" spans="1:6" ht="25.5" x14ac:dyDescent="0.2">
      <c r="A66" s="1" t="s">
        <v>44</v>
      </c>
      <c r="B66" s="22" t="s">
        <v>39</v>
      </c>
      <c r="C66" s="3" t="s">
        <v>46</v>
      </c>
      <c r="D66" s="20">
        <v>240</v>
      </c>
      <c r="F66" s="20">
        <f t="shared" si="0"/>
        <v>0</v>
      </c>
    </row>
    <row r="67" spans="1:6" ht="25.5" x14ac:dyDescent="0.2">
      <c r="A67" s="1" t="s">
        <v>45</v>
      </c>
      <c r="B67" s="22" t="s">
        <v>40</v>
      </c>
      <c r="C67" s="3" t="s">
        <v>47</v>
      </c>
      <c r="D67" s="20">
        <v>510</v>
      </c>
      <c r="F67" s="20">
        <f t="shared" si="0"/>
        <v>0</v>
      </c>
    </row>
    <row r="68" spans="1:6" ht="25.5" x14ac:dyDescent="0.2">
      <c r="A68" s="1" t="s">
        <v>51</v>
      </c>
      <c r="B68" s="23" t="s">
        <v>48</v>
      </c>
      <c r="C68" s="3" t="s">
        <v>35</v>
      </c>
      <c r="D68" s="20">
        <v>1</v>
      </c>
      <c r="F68" s="20">
        <f t="shared" si="0"/>
        <v>0</v>
      </c>
    </row>
    <row r="69" spans="1:6" x14ac:dyDescent="0.2">
      <c r="A69" s="1" t="s">
        <v>50</v>
      </c>
      <c r="B69" s="23" t="s">
        <v>49</v>
      </c>
      <c r="C69" s="3" t="s">
        <v>35</v>
      </c>
      <c r="D69" s="20">
        <v>1</v>
      </c>
      <c r="F69" s="20">
        <f t="shared" si="0"/>
        <v>0</v>
      </c>
    </row>
    <row r="70" spans="1:6" x14ac:dyDescent="0.2">
      <c r="A70" s="24"/>
      <c r="B70" s="25"/>
      <c r="C70" s="26"/>
      <c r="D70" s="27"/>
      <c r="E70" s="27"/>
      <c r="F70" s="27"/>
    </row>
    <row r="72" spans="1:6" x14ac:dyDescent="0.2">
      <c r="B72" s="19" t="s">
        <v>52</v>
      </c>
      <c r="F72" s="28">
        <f>SUM(F59:F69)</f>
        <v>0</v>
      </c>
    </row>
    <row r="74" spans="1:6" x14ac:dyDescent="0.2">
      <c r="A74" s="9" t="s">
        <v>14</v>
      </c>
      <c r="B74" s="19" t="s">
        <v>15</v>
      </c>
    </row>
    <row r="76" spans="1:6" ht="25.5" x14ac:dyDescent="0.2">
      <c r="A76" s="1" t="s">
        <v>30</v>
      </c>
      <c r="B76" s="18" t="s">
        <v>53</v>
      </c>
      <c r="C76" s="3" t="s">
        <v>59</v>
      </c>
      <c r="D76" s="20">
        <v>50</v>
      </c>
      <c r="F76" s="20">
        <f t="shared" ref="F76:F92" si="1">E76*D76</f>
        <v>0</v>
      </c>
    </row>
    <row r="77" spans="1:6" ht="38.25" x14ac:dyDescent="0.2">
      <c r="A77" s="1" t="s">
        <v>31</v>
      </c>
      <c r="B77" s="18" t="s">
        <v>54</v>
      </c>
      <c r="C77" s="3" t="s">
        <v>59</v>
      </c>
      <c r="D77" s="20">
        <v>10</v>
      </c>
      <c r="F77" s="20">
        <f t="shared" si="1"/>
        <v>0</v>
      </c>
    </row>
    <row r="78" spans="1:6" ht="25.5" x14ac:dyDescent="0.2">
      <c r="A78" s="1" t="s">
        <v>32</v>
      </c>
      <c r="B78" s="18" t="s">
        <v>55</v>
      </c>
      <c r="C78" s="3" t="s">
        <v>59</v>
      </c>
      <c r="D78" s="20">
        <v>900</v>
      </c>
      <c r="F78" s="20">
        <f t="shared" si="1"/>
        <v>0</v>
      </c>
    </row>
    <row r="79" spans="1:6" ht="25.5" x14ac:dyDescent="0.2">
      <c r="A79" s="1" t="s">
        <v>33</v>
      </c>
      <c r="B79" s="18" t="s">
        <v>56</v>
      </c>
      <c r="C79" s="3" t="s">
        <v>59</v>
      </c>
      <c r="D79" s="20">
        <v>400</v>
      </c>
      <c r="F79" s="20">
        <f t="shared" si="1"/>
        <v>0</v>
      </c>
    </row>
    <row r="80" spans="1:6" ht="76.5" x14ac:dyDescent="0.2">
      <c r="A80" s="1" t="s">
        <v>41</v>
      </c>
      <c r="B80" s="18" t="s">
        <v>57</v>
      </c>
      <c r="C80" s="3" t="s">
        <v>59</v>
      </c>
      <c r="D80" s="20">
        <v>90</v>
      </c>
      <c r="F80" s="20">
        <f t="shared" si="1"/>
        <v>0</v>
      </c>
    </row>
    <row r="81" spans="1:6" ht="51" x14ac:dyDescent="0.2">
      <c r="A81" s="1" t="s">
        <v>42</v>
      </c>
      <c r="B81" s="18" t="s">
        <v>58</v>
      </c>
      <c r="C81" s="3" t="s">
        <v>59</v>
      </c>
      <c r="D81" s="20">
        <v>90</v>
      </c>
      <c r="F81" s="20">
        <f t="shared" si="1"/>
        <v>0</v>
      </c>
    </row>
    <row r="82" spans="1:6" ht="25.5" x14ac:dyDescent="0.2">
      <c r="A82" s="1" t="s">
        <v>43</v>
      </c>
      <c r="B82" s="21" t="s">
        <v>60</v>
      </c>
      <c r="C82" s="3" t="s">
        <v>46</v>
      </c>
      <c r="D82" s="20">
        <v>2930</v>
      </c>
      <c r="F82" s="20">
        <f t="shared" si="1"/>
        <v>0</v>
      </c>
    </row>
    <row r="83" spans="1:6" ht="25.5" x14ac:dyDescent="0.2">
      <c r="A83" s="1" t="s">
        <v>44</v>
      </c>
      <c r="B83" s="18" t="s">
        <v>61</v>
      </c>
      <c r="C83" s="3" t="s">
        <v>59</v>
      </c>
      <c r="D83" s="20">
        <v>100</v>
      </c>
      <c r="F83" s="20">
        <f t="shared" si="1"/>
        <v>0</v>
      </c>
    </row>
    <row r="84" spans="1:6" ht="127.5" x14ac:dyDescent="0.2">
      <c r="A84" s="1" t="s">
        <v>45</v>
      </c>
      <c r="B84" s="18" t="s">
        <v>62</v>
      </c>
      <c r="C84" s="3" t="s">
        <v>46</v>
      </c>
      <c r="D84" s="20">
        <v>3700</v>
      </c>
      <c r="F84" s="20">
        <f t="shared" si="1"/>
        <v>0</v>
      </c>
    </row>
    <row r="85" spans="1:6" ht="38.25" x14ac:dyDescent="0.2">
      <c r="A85" s="1" t="s">
        <v>51</v>
      </c>
      <c r="B85" s="21" t="s">
        <v>63</v>
      </c>
      <c r="C85" s="3" t="s">
        <v>46</v>
      </c>
      <c r="D85" s="20">
        <v>7400</v>
      </c>
      <c r="F85" s="20">
        <f t="shared" si="1"/>
        <v>0</v>
      </c>
    </row>
    <row r="86" spans="1:6" ht="38.25" x14ac:dyDescent="0.2">
      <c r="A86" s="1" t="s">
        <v>50</v>
      </c>
      <c r="B86" s="18" t="s">
        <v>64</v>
      </c>
      <c r="C86" s="3" t="s">
        <v>59</v>
      </c>
      <c r="D86" s="20">
        <v>70</v>
      </c>
      <c r="F86" s="20">
        <f t="shared" si="1"/>
        <v>0</v>
      </c>
    </row>
    <row r="87" spans="1:6" ht="38.25" x14ac:dyDescent="0.2">
      <c r="A87" s="1" t="s">
        <v>67</v>
      </c>
      <c r="B87" s="18" t="s">
        <v>65</v>
      </c>
      <c r="C87" s="3" t="s">
        <v>59</v>
      </c>
      <c r="D87" s="20">
        <v>40</v>
      </c>
      <c r="F87" s="20">
        <f t="shared" si="1"/>
        <v>0</v>
      </c>
    </row>
    <row r="88" spans="1:6" ht="25.5" x14ac:dyDescent="0.2">
      <c r="A88" s="1" t="s">
        <v>68</v>
      </c>
      <c r="B88" s="18" t="s">
        <v>66</v>
      </c>
      <c r="C88" s="3" t="s">
        <v>59</v>
      </c>
      <c r="D88" s="20">
        <v>10</v>
      </c>
      <c r="F88" s="20">
        <f t="shared" si="1"/>
        <v>0</v>
      </c>
    </row>
    <row r="89" spans="1:6" ht="38.25" x14ac:dyDescent="0.2">
      <c r="A89" s="1" t="s">
        <v>71</v>
      </c>
      <c r="B89" s="21" t="s">
        <v>69</v>
      </c>
      <c r="C89" s="3" t="s">
        <v>46</v>
      </c>
      <c r="D89" s="20">
        <v>360</v>
      </c>
      <c r="F89" s="20">
        <f t="shared" si="1"/>
        <v>0</v>
      </c>
    </row>
    <row r="90" spans="1:6" x14ac:dyDescent="0.2">
      <c r="A90" s="1" t="s">
        <v>72</v>
      </c>
      <c r="B90" s="18" t="s">
        <v>70</v>
      </c>
      <c r="C90" s="3" t="s">
        <v>46</v>
      </c>
      <c r="D90" s="20">
        <v>360</v>
      </c>
      <c r="F90" s="20">
        <f t="shared" si="1"/>
        <v>0</v>
      </c>
    </row>
    <row r="91" spans="1:6" ht="25.5" x14ac:dyDescent="0.2">
      <c r="A91" s="1" t="s">
        <v>75</v>
      </c>
      <c r="B91" s="21" t="s">
        <v>73</v>
      </c>
      <c r="C91" s="3" t="s">
        <v>77</v>
      </c>
      <c r="D91" s="20">
        <v>2484</v>
      </c>
      <c r="F91" s="20">
        <f t="shared" si="1"/>
        <v>0</v>
      </c>
    </row>
    <row r="92" spans="1:6" ht="63.75" x14ac:dyDescent="0.2">
      <c r="A92" s="1" t="s">
        <v>76</v>
      </c>
      <c r="B92" s="21" t="s">
        <v>74</v>
      </c>
      <c r="C92" s="3" t="s">
        <v>77</v>
      </c>
      <c r="D92" s="20">
        <v>2484</v>
      </c>
      <c r="F92" s="20">
        <f t="shared" si="1"/>
        <v>0</v>
      </c>
    </row>
    <row r="93" spans="1:6" x14ac:dyDescent="0.2">
      <c r="A93" s="24"/>
      <c r="B93" s="25"/>
      <c r="C93" s="26"/>
      <c r="D93" s="27"/>
      <c r="E93" s="27"/>
      <c r="F93" s="27"/>
    </row>
    <row r="95" spans="1:6" x14ac:dyDescent="0.2">
      <c r="B95" s="19" t="s">
        <v>78</v>
      </c>
      <c r="F95" s="28">
        <f>SUM(F76:F92)</f>
        <v>0</v>
      </c>
    </row>
    <row r="97" spans="1:6" x14ac:dyDescent="0.2">
      <c r="A97" s="9" t="s">
        <v>16</v>
      </c>
      <c r="B97" s="19" t="s">
        <v>17</v>
      </c>
    </row>
    <row r="99" spans="1:6" ht="51" x14ac:dyDescent="0.2">
      <c r="A99" s="1" t="s">
        <v>30</v>
      </c>
      <c r="B99" s="21" t="s">
        <v>79</v>
      </c>
      <c r="C99" s="3" t="s">
        <v>59</v>
      </c>
      <c r="D99" s="20">
        <v>1100</v>
      </c>
      <c r="F99" s="20">
        <f t="shared" ref="F99:F107" si="2">E99*D99</f>
        <v>0</v>
      </c>
    </row>
    <row r="100" spans="1:6" ht="38.25" x14ac:dyDescent="0.2">
      <c r="A100" s="1" t="s">
        <v>31</v>
      </c>
      <c r="B100" s="21" t="s">
        <v>80</v>
      </c>
      <c r="C100" s="3" t="s">
        <v>46</v>
      </c>
      <c r="D100" s="20">
        <v>240</v>
      </c>
      <c r="F100" s="20">
        <f t="shared" si="2"/>
        <v>0</v>
      </c>
    </row>
    <row r="101" spans="1:6" ht="38.25" x14ac:dyDescent="0.2">
      <c r="A101" s="1" t="s">
        <v>32</v>
      </c>
      <c r="B101" s="21" t="s">
        <v>81</v>
      </c>
      <c r="C101" s="3" t="s">
        <v>46</v>
      </c>
      <c r="D101" s="20">
        <v>640</v>
      </c>
      <c r="F101" s="20">
        <f t="shared" si="2"/>
        <v>0</v>
      </c>
    </row>
    <row r="102" spans="1:6" ht="25.5" x14ac:dyDescent="0.2">
      <c r="A102" s="1" t="s">
        <v>33</v>
      </c>
      <c r="B102" s="21" t="s">
        <v>82</v>
      </c>
      <c r="C102" s="3" t="s">
        <v>59</v>
      </c>
      <c r="D102" s="20">
        <v>120</v>
      </c>
      <c r="F102" s="20">
        <f t="shared" si="2"/>
        <v>0</v>
      </c>
    </row>
    <row r="103" spans="1:6" ht="38.25" x14ac:dyDescent="0.2">
      <c r="A103" s="1" t="s">
        <v>41</v>
      </c>
      <c r="B103" s="23" t="s">
        <v>83</v>
      </c>
      <c r="C103" s="3" t="s">
        <v>46</v>
      </c>
      <c r="D103" s="20">
        <v>240</v>
      </c>
      <c r="F103" s="20">
        <f t="shared" si="2"/>
        <v>0</v>
      </c>
    </row>
    <row r="104" spans="1:6" ht="38.25" x14ac:dyDescent="0.2">
      <c r="A104" s="1" t="s">
        <v>42</v>
      </c>
      <c r="B104" s="18" t="s">
        <v>84</v>
      </c>
      <c r="C104" s="3" t="s">
        <v>47</v>
      </c>
      <c r="D104" s="20">
        <v>510</v>
      </c>
      <c r="F104" s="20">
        <f t="shared" si="2"/>
        <v>0</v>
      </c>
    </row>
    <row r="105" spans="1:6" ht="51" x14ac:dyDescent="0.2">
      <c r="A105" s="1" t="s">
        <v>43</v>
      </c>
      <c r="B105" s="18" t="s">
        <v>85</v>
      </c>
      <c r="C105" s="3" t="s">
        <v>47</v>
      </c>
      <c r="D105" s="20">
        <v>545</v>
      </c>
      <c r="F105" s="20">
        <f t="shared" si="2"/>
        <v>0</v>
      </c>
    </row>
    <row r="106" spans="1:6" ht="63.75" x14ac:dyDescent="0.2">
      <c r="A106" s="1" t="s">
        <v>44</v>
      </c>
      <c r="B106" s="18" t="s">
        <v>86</v>
      </c>
      <c r="C106" s="3" t="s">
        <v>47</v>
      </c>
      <c r="D106" s="20">
        <v>155</v>
      </c>
      <c r="F106" s="20">
        <f t="shared" si="2"/>
        <v>0</v>
      </c>
    </row>
    <row r="107" spans="1:6" ht="25.5" x14ac:dyDescent="0.2">
      <c r="A107" s="1" t="s">
        <v>45</v>
      </c>
      <c r="B107" s="18" t="s">
        <v>88</v>
      </c>
      <c r="C107" s="3" t="s">
        <v>59</v>
      </c>
      <c r="D107" s="20">
        <v>2</v>
      </c>
      <c r="F107" s="20">
        <f t="shared" si="2"/>
        <v>0</v>
      </c>
    </row>
    <row r="108" spans="1:6" x14ac:dyDescent="0.2">
      <c r="B108" s="18"/>
    </row>
    <row r="109" spans="1:6" x14ac:dyDescent="0.2">
      <c r="A109" s="24"/>
      <c r="B109" s="25"/>
      <c r="C109" s="26"/>
      <c r="D109" s="27"/>
      <c r="E109" s="27"/>
      <c r="F109" s="27"/>
    </row>
    <row r="111" spans="1:6" x14ac:dyDescent="0.2">
      <c r="B111" s="19" t="s">
        <v>87</v>
      </c>
      <c r="F111" s="28">
        <f>SUM(F99:F107)</f>
        <v>0</v>
      </c>
    </row>
    <row r="113" spans="1:6" x14ac:dyDescent="0.2">
      <c r="A113" s="9" t="s">
        <v>18</v>
      </c>
      <c r="B113" s="19" t="s">
        <v>19</v>
      </c>
    </row>
    <row r="115" spans="1:6" ht="25.5" x14ac:dyDescent="0.2">
      <c r="A115" s="1" t="s">
        <v>30</v>
      </c>
      <c r="B115" s="21" t="s">
        <v>89</v>
      </c>
      <c r="C115" s="3" t="s">
        <v>47</v>
      </c>
      <c r="D115" s="20">
        <v>270</v>
      </c>
      <c r="F115" s="20">
        <f t="shared" ref="F115:F124" si="3">E115*D115</f>
        <v>0</v>
      </c>
    </row>
    <row r="116" spans="1:6" ht="114.75" x14ac:dyDescent="0.2">
      <c r="A116" s="1" t="s">
        <v>31</v>
      </c>
      <c r="B116" s="21" t="s">
        <v>90</v>
      </c>
      <c r="C116" s="3" t="s">
        <v>46</v>
      </c>
      <c r="D116" s="20">
        <v>6</v>
      </c>
      <c r="F116" s="20">
        <f t="shared" si="3"/>
        <v>0</v>
      </c>
    </row>
    <row r="117" spans="1:6" ht="51" x14ac:dyDescent="0.2">
      <c r="A117" s="1" t="s">
        <v>32</v>
      </c>
      <c r="B117" s="21" t="s">
        <v>91</v>
      </c>
      <c r="C117" s="3" t="s">
        <v>47</v>
      </c>
      <c r="D117" s="20">
        <v>35</v>
      </c>
      <c r="F117" s="20">
        <f t="shared" si="3"/>
        <v>0</v>
      </c>
    </row>
    <row r="118" spans="1:6" ht="51" x14ac:dyDescent="0.2">
      <c r="A118" s="1" t="s">
        <v>33</v>
      </c>
      <c r="B118" s="21" t="s">
        <v>92</v>
      </c>
      <c r="C118" s="3" t="s">
        <v>47</v>
      </c>
      <c r="D118" s="20">
        <v>451</v>
      </c>
      <c r="F118" s="20">
        <f t="shared" si="3"/>
        <v>0</v>
      </c>
    </row>
    <row r="119" spans="1:6" ht="38.25" x14ac:dyDescent="0.2">
      <c r="A119" s="1" t="s">
        <v>41</v>
      </c>
      <c r="B119" s="21" t="s">
        <v>93</v>
      </c>
      <c r="C119" s="3" t="s">
        <v>35</v>
      </c>
      <c r="D119" s="20">
        <v>4</v>
      </c>
      <c r="F119" s="20">
        <f t="shared" si="3"/>
        <v>0</v>
      </c>
    </row>
    <row r="120" spans="1:6" ht="38.25" x14ac:dyDescent="0.2">
      <c r="A120" s="1" t="s">
        <v>42</v>
      </c>
      <c r="B120" s="21" t="s">
        <v>94</v>
      </c>
      <c r="C120" s="3" t="s">
        <v>35</v>
      </c>
      <c r="D120" s="20">
        <v>4</v>
      </c>
      <c r="F120" s="20">
        <f t="shared" si="3"/>
        <v>0</v>
      </c>
    </row>
    <row r="121" spans="1:6" ht="38.25" x14ac:dyDescent="0.2">
      <c r="A121" s="1" t="s">
        <v>43</v>
      </c>
      <c r="B121" s="21" t="s">
        <v>95</v>
      </c>
      <c r="C121" s="3" t="s">
        <v>35</v>
      </c>
      <c r="D121" s="20">
        <v>4</v>
      </c>
      <c r="F121" s="20">
        <f t="shared" si="3"/>
        <v>0</v>
      </c>
    </row>
    <row r="122" spans="1:6" ht="51" x14ac:dyDescent="0.2">
      <c r="A122" s="1" t="s">
        <v>44</v>
      </c>
      <c r="B122" s="18" t="s">
        <v>96</v>
      </c>
      <c r="C122" s="3" t="s">
        <v>35</v>
      </c>
      <c r="D122" s="20">
        <v>4</v>
      </c>
      <c r="F122" s="20">
        <f t="shared" si="3"/>
        <v>0</v>
      </c>
    </row>
    <row r="123" spans="1:6" ht="114.75" x14ac:dyDescent="0.2">
      <c r="A123" s="1" t="s">
        <v>45</v>
      </c>
      <c r="B123" s="21" t="s">
        <v>97</v>
      </c>
      <c r="C123" s="3" t="s">
        <v>35</v>
      </c>
      <c r="D123" s="20">
        <v>2</v>
      </c>
      <c r="F123" s="20">
        <f t="shared" si="3"/>
        <v>0</v>
      </c>
    </row>
    <row r="124" spans="1:6" ht="140.25" x14ac:dyDescent="0.2">
      <c r="A124" s="1" t="s">
        <v>51</v>
      </c>
      <c r="B124" s="21" t="s">
        <v>98</v>
      </c>
      <c r="C124" s="3" t="s">
        <v>35</v>
      </c>
      <c r="D124" s="20">
        <v>1</v>
      </c>
      <c r="F124" s="20">
        <f t="shared" si="3"/>
        <v>0</v>
      </c>
    </row>
    <row r="125" spans="1:6" x14ac:dyDescent="0.2">
      <c r="A125" s="24"/>
      <c r="B125" s="25"/>
      <c r="C125" s="26"/>
      <c r="D125" s="27"/>
      <c r="E125" s="27"/>
      <c r="F125" s="27"/>
    </row>
    <row r="127" spans="1:6" x14ac:dyDescent="0.2">
      <c r="B127" s="19" t="s">
        <v>99</v>
      </c>
      <c r="F127" s="28">
        <f>SUM(F115:F124)</f>
        <v>0</v>
      </c>
    </row>
    <row r="129" spans="1:6" x14ac:dyDescent="0.2">
      <c r="A129" s="9" t="s">
        <v>20</v>
      </c>
      <c r="B129" s="19" t="s">
        <v>21</v>
      </c>
    </row>
    <row r="131" spans="1:6" ht="25.5" x14ac:dyDescent="0.2">
      <c r="A131" s="1" t="s">
        <v>30</v>
      </c>
      <c r="B131" s="18" t="s">
        <v>100</v>
      </c>
      <c r="C131" s="3" t="s">
        <v>35</v>
      </c>
      <c r="D131" s="20">
        <v>7</v>
      </c>
      <c r="F131" s="20">
        <f t="shared" ref="F131:F144" si="4">E131*D131</f>
        <v>0</v>
      </c>
    </row>
    <row r="132" spans="1:6" ht="38.25" x14ac:dyDescent="0.2">
      <c r="A132" s="1" t="s">
        <v>31</v>
      </c>
      <c r="B132" s="18" t="s">
        <v>101</v>
      </c>
      <c r="C132" s="3" t="s">
        <v>35</v>
      </c>
      <c r="D132" s="20">
        <v>7</v>
      </c>
      <c r="F132" s="20">
        <f t="shared" si="4"/>
        <v>0</v>
      </c>
    </row>
    <row r="133" spans="1:6" ht="38.25" x14ac:dyDescent="0.2">
      <c r="A133" s="1" t="s">
        <v>32</v>
      </c>
      <c r="B133" s="18" t="s">
        <v>102</v>
      </c>
      <c r="C133" s="3" t="s">
        <v>35</v>
      </c>
      <c r="D133" s="20">
        <v>3</v>
      </c>
      <c r="F133" s="20">
        <f t="shared" si="4"/>
        <v>0</v>
      </c>
    </row>
    <row r="134" spans="1:6" ht="38.25" x14ac:dyDescent="0.2">
      <c r="A134" s="1" t="s">
        <v>33</v>
      </c>
      <c r="B134" s="18" t="s">
        <v>103</v>
      </c>
      <c r="C134" s="3" t="s">
        <v>35</v>
      </c>
      <c r="D134" s="20">
        <v>6</v>
      </c>
      <c r="F134" s="20">
        <f t="shared" si="4"/>
        <v>0</v>
      </c>
    </row>
    <row r="135" spans="1:6" ht="38.25" x14ac:dyDescent="0.2">
      <c r="A135" s="1" t="s">
        <v>41</v>
      </c>
      <c r="B135" s="18" t="s">
        <v>104</v>
      </c>
      <c r="C135" s="3" t="s">
        <v>35</v>
      </c>
      <c r="D135" s="20">
        <v>5</v>
      </c>
      <c r="F135" s="20">
        <f t="shared" si="4"/>
        <v>0</v>
      </c>
    </row>
    <row r="136" spans="1:6" ht="65.25" x14ac:dyDescent="0.2">
      <c r="A136" s="1" t="s">
        <v>42</v>
      </c>
      <c r="B136" s="18" t="s">
        <v>105</v>
      </c>
      <c r="C136" s="3" t="s">
        <v>47</v>
      </c>
      <c r="D136" s="20">
        <v>210</v>
      </c>
      <c r="F136" s="20">
        <f t="shared" si="4"/>
        <v>0</v>
      </c>
    </row>
    <row r="137" spans="1:6" ht="25.5" x14ac:dyDescent="0.2">
      <c r="A137" s="1" t="s">
        <v>43</v>
      </c>
      <c r="B137" s="18" t="s">
        <v>106</v>
      </c>
      <c r="C137" s="3" t="s">
        <v>47</v>
      </c>
      <c r="D137" s="20">
        <v>210</v>
      </c>
      <c r="F137" s="20">
        <f t="shared" si="4"/>
        <v>0</v>
      </c>
    </row>
    <row r="138" spans="1:6" ht="65.25" x14ac:dyDescent="0.2">
      <c r="A138" s="1" t="s">
        <v>44</v>
      </c>
      <c r="B138" s="18" t="s">
        <v>107</v>
      </c>
      <c r="C138" s="3" t="s">
        <v>47</v>
      </c>
      <c r="D138" s="20">
        <v>500</v>
      </c>
      <c r="F138" s="20">
        <f t="shared" si="4"/>
        <v>0</v>
      </c>
    </row>
    <row r="139" spans="1:6" ht="38.25" x14ac:dyDescent="0.2">
      <c r="A139" s="1" t="s">
        <v>45</v>
      </c>
      <c r="B139" s="18" t="s">
        <v>108</v>
      </c>
      <c r="C139" s="3" t="s">
        <v>47</v>
      </c>
      <c r="D139" s="20">
        <v>500</v>
      </c>
      <c r="F139" s="20">
        <f t="shared" si="4"/>
        <v>0</v>
      </c>
    </row>
    <row r="140" spans="1:6" ht="65.25" x14ac:dyDescent="0.2">
      <c r="A140" s="1" t="s">
        <v>51</v>
      </c>
      <c r="B140" s="18" t="s">
        <v>109</v>
      </c>
      <c r="C140" s="3" t="s">
        <v>47</v>
      </c>
      <c r="D140" s="20">
        <v>55</v>
      </c>
      <c r="F140" s="20">
        <f t="shared" si="4"/>
        <v>0</v>
      </c>
    </row>
    <row r="141" spans="1:6" ht="25.5" x14ac:dyDescent="0.2">
      <c r="A141" s="1" t="s">
        <v>50</v>
      </c>
      <c r="B141" s="18" t="s">
        <v>106</v>
      </c>
      <c r="C141" s="3" t="s">
        <v>47</v>
      </c>
      <c r="D141" s="20">
        <v>55</v>
      </c>
      <c r="F141" s="20">
        <f t="shared" si="4"/>
        <v>0</v>
      </c>
    </row>
    <row r="142" spans="1:6" x14ac:dyDescent="0.2">
      <c r="A142" s="1" t="s">
        <v>67</v>
      </c>
      <c r="B142" s="18" t="s">
        <v>110</v>
      </c>
      <c r="C142" s="3" t="s">
        <v>35</v>
      </c>
      <c r="D142" s="20">
        <v>1</v>
      </c>
      <c r="F142" s="20">
        <f t="shared" si="4"/>
        <v>0</v>
      </c>
    </row>
    <row r="143" spans="1:6" x14ac:dyDescent="0.2">
      <c r="A143" s="1" t="s">
        <v>68</v>
      </c>
      <c r="B143" s="18" t="s">
        <v>111</v>
      </c>
      <c r="C143" s="3" t="s">
        <v>35</v>
      </c>
      <c r="D143" s="20">
        <v>1</v>
      </c>
      <c r="F143" s="20">
        <f t="shared" si="4"/>
        <v>0</v>
      </c>
    </row>
    <row r="144" spans="1:6" x14ac:dyDescent="0.2">
      <c r="A144" s="1" t="s">
        <v>71</v>
      </c>
      <c r="B144" s="18" t="s">
        <v>112</v>
      </c>
      <c r="C144" s="3" t="s">
        <v>35</v>
      </c>
      <c r="D144" s="20">
        <v>1</v>
      </c>
      <c r="F144" s="20">
        <f t="shared" si="4"/>
        <v>0</v>
      </c>
    </row>
    <row r="145" spans="1:6" x14ac:dyDescent="0.2">
      <c r="A145" s="24"/>
      <c r="B145" s="25"/>
      <c r="C145" s="26"/>
      <c r="D145" s="27"/>
      <c r="E145" s="27"/>
      <c r="F145" s="27"/>
    </row>
    <row r="147" spans="1:6" x14ac:dyDescent="0.2">
      <c r="B147" s="19" t="s">
        <v>113</v>
      </c>
      <c r="F147" s="28">
        <f>SUM(F131:F144)</f>
        <v>0</v>
      </c>
    </row>
    <row r="150" spans="1:6" x14ac:dyDescent="0.2">
      <c r="A150" s="9" t="s">
        <v>22</v>
      </c>
      <c r="B150" s="19" t="s">
        <v>23</v>
      </c>
    </row>
    <row r="152" spans="1:6" ht="25.5" x14ac:dyDescent="0.2">
      <c r="A152" s="1" t="s">
        <v>30</v>
      </c>
      <c r="B152" s="22" t="s">
        <v>114</v>
      </c>
      <c r="C152" s="3" t="s">
        <v>47</v>
      </c>
      <c r="D152" s="20">
        <v>200</v>
      </c>
      <c r="F152" s="20">
        <f t="shared" ref="F152:F169" si="5">E152*D152</f>
        <v>0</v>
      </c>
    </row>
    <row r="153" spans="1:6" ht="25.5" x14ac:dyDescent="0.2">
      <c r="A153" s="1" t="s">
        <v>31</v>
      </c>
      <c r="B153" s="22" t="s">
        <v>115</v>
      </c>
      <c r="C153" s="3" t="s">
        <v>120</v>
      </c>
      <c r="D153" s="20">
        <v>1</v>
      </c>
      <c r="F153" s="20">
        <f t="shared" si="5"/>
        <v>0</v>
      </c>
    </row>
    <row r="154" spans="1:6" ht="25.5" x14ac:dyDescent="0.2">
      <c r="A154" s="1" t="s">
        <v>32</v>
      </c>
      <c r="B154" s="22" t="s">
        <v>116</v>
      </c>
      <c r="C154" s="3" t="s">
        <v>47</v>
      </c>
      <c r="D154" s="20">
        <v>200</v>
      </c>
      <c r="F154" s="20">
        <f t="shared" si="5"/>
        <v>0</v>
      </c>
    </row>
    <row r="155" spans="1:6" ht="25.5" x14ac:dyDescent="0.2">
      <c r="A155" s="1" t="s">
        <v>33</v>
      </c>
      <c r="B155" s="22" t="s">
        <v>117</v>
      </c>
      <c r="C155" s="3" t="s">
        <v>120</v>
      </c>
      <c r="D155" s="20">
        <v>1</v>
      </c>
      <c r="F155" s="20">
        <f t="shared" si="5"/>
        <v>0</v>
      </c>
    </row>
    <row r="156" spans="1:6" ht="25.5" x14ac:dyDescent="0.2">
      <c r="A156" s="1" t="s">
        <v>41</v>
      </c>
      <c r="B156" s="22" t="s">
        <v>118</v>
      </c>
      <c r="C156" s="3" t="s">
        <v>47</v>
      </c>
      <c r="D156" s="20">
        <v>216</v>
      </c>
      <c r="F156" s="20">
        <f t="shared" si="5"/>
        <v>0</v>
      </c>
    </row>
    <row r="157" spans="1:6" ht="25.5" x14ac:dyDescent="0.2">
      <c r="A157" s="1" t="s">
        <v>42</v>
      </c>
      <c r="B157" s="22" t="s">
        <v>119</v>
      </c>
      <c r="C157" s="3" t="s">
        <v>47</v>
      </c>
      <c r="D157" s="20">
        <v>49</v>
      </c>
      <c r="F157" s="20">
        <f t="shared" si="5"/>
        <v>0</v>
      </c>
    </row>
    <row r="158" spans="1:6" ht="38.25" x14ac:dyDescent="0.2">
      <c r="A158" s="1" t="s">
        <v>43</v>
      </c>
      <c r="B158" s="18" t="s">
        <v>121</v>
      </c>
      <c r="C158" s="3" t="s">
        <v>35</v>
      </c>
      <c r="D158" s="20">
        <v>5</v>
      </c>
      <c r="F158" s="20">
        <f t="shared" si="5"/>
        <v>0</v>
      </c>
    </row>
    <row r="159" spans="1:6" ht="38.25" x14ac:dyDescent="0.2">
      <c r="A159" s="1" t="s">
        <v>44</v>
      </c>
      <c r="B159" s="22" t="s">
        <v>134</v>
      </c>
      <c r="C159" s="3" t="s">
        <v>35</v>
      </c>
      <c r="D159" s="20">
        <v>2</v>
      </c>
      <c r="F159" s="20">
        <f t="shared" si="5"/>
        <v>0</v>
      </c>
    </row>
    <row r="160" spans="1:6" ht="51" x14ac:dyDescent="0.2">
      <c r="A160" s="1" t="s">
        <v>45</v>
      </c>
      <c r="B160" s="22" t="s">
        <v>135</v>
      </c>
      <c r="C160" s="3" t="s">
        <v>35</v>
      </c>
      <c r="D160" s="20">
        <v>1</v>
      </c>
      <c r="F160" s="20">
        <f t="shared" si="5"/>
        <v>0</v>
      </c>
    </row>
    <row r="161" spans="1:6" ht="51" x14ac:dyDescent="0.2">
      <c r="A161" s="29" t="s">
        <v>51</v>
      </c>
      <c r="B161" s="30" t="s">
        <v>122</v>
      </c>
      <c r="C161" s="31" t="s">
        <v>35</v>
      </c>
      <c r="D161" s="32">
        <v>2</v>
      </c>
      <c r="E161" s="32"/>
      <c r="F161" s="32">
        <f t="shared" si="5"/>
        <v>0</v>
      </c>
    </row>
    <row r="162" spans="1:6" x14ac:dyDescent="0.2">
      <c r="A162" s="1" t="s">
        <v>50</v>
      </c>
      <c r="B162" s="22" t="s">
        <v>123</v>
      </c>
      <c r="C162" s="3" t="s">
        <v>35</v>
      </c>
      <c r="D162" s="20">
        <v>1</v>
      </c>
      <c r="F162" s="20">
        <f t="shared" si="5"/>
        <v>0</v>
      </c>
    </row>
    <row r="163" spans="1:6" x14ac:dyDescent="0.2">
      <c r="A163" s="1" t="s">
        <v>67</v>
      </c>
      <c r="B163" s="18" t="s">
        <v>124</v>
      </c>
      <c r="C163" s="3" t="s">
        <v>132</v>
      </c>
      <c r="D163" s="20">
        <v>15</v>
      </c>
      <c r="F163" s="20">
        <f t="shared" si="5"/>
        <v>0</v>
      </c>
    </row>
    <row r="164" spans="1:6" x14ac:dyDescent="0.2">
      <c r="A164" s="1" t="s">
        <v>68</v>
      </c>
      <c r="B164" s="18" t="s">
        <v>125</v>
      </c>
      <c r="C164" s="3" t="s">
        <v>132</v>
      </c>
      <c r="D164" s="20">
        <v>15</v>
      </c>
      <c r="F164" s="20">
        <f t="shared" si="5"/>
        <v>0</v>
      </c>
    </row>
    <row r="165" spans="1:6" x14ac:dyDescent="0.2">
      <c r="A165" s="1" t="s">
        <v>71</v>
      </c>
      <c r="B165" s="18" t="s">
        <v>126</v>
      </c>
      <c r="C165" s="3" t="s">
        <v>132</v>
      </c>
      <c r="D165" s="20">
        <v>15</v>
      </c>
      <c r="F165" s="20">
        <f t="shared" si="5"/>
        <v>0</v>
      </c>
    </row>
    <row r="166" spans="1:6" ht="25.5" x14ac:dyDescent="0.2">
      <c r="A166" s="1" t="s">
        <v>72</v>
      </c>
      <c r="B166" s="18" t="s">
        <v>127</v>
      </c>
      <c r="C166" s="3" t="s">
        <v>132</v>
      </c>
      <c r="D166" s="20">
        <v>20</v>
      </c>
      <c r="F166" s="20">
        <f t="shared" si="5"/>
        <v>0</v>
      </c>
    </row>
    <row r="167" spans="1:6" ht="25.5" x14ac:dyDescent="0.2">
      <c r="A167" s="1" t="s">
        <v>75</v>
      </c>
      <c r="B167" s="18" t="s">
        <v>128</v>
      </c>
      <c r="C167" s="3" t="s">
        <v>35</v>
      </c>
      <c r="D167" s="20">
        <v>1</v>
      </c>
      <c r="F167" s="20">
        <f t="shared" si="5"/>
        <v>0</v>
      </c>
    </row>
    <row r="168" spans="1:6" ht="25.5" x14ac:dyDescent="0.2">
      <c r="A168" s="1" t="s">
        <v>76</v>
      </c>
      <c r="B168" s="18" t="s">
        <v>129</v>
      </c>
      <c r="C168" s="3" t="s">
        <v>35</v>
      </c>
      <c r="D168" s="20">
        <v>1</v>
      </c>
      <c r="F168" s="20">
        <f t="shared" si="5"/>
        <v>0</v>
      </c>
    </row>
    <row r="169" spans="1:6" ht="25.5" x14ac:dyDescent="0.2">
      <c r="A169" s="1" t="s">
        <v>130</v>
      </c>
      <c r="B169" s="18" t="s">
        <v>131</v>
      </c>
      <c r="C169" s="3" t="s">
        <v>35</v>
      </c>
      <c r="D169" s="20">
        <v>1</v>
      </c>
      <c r="F169" s="20">
        <f t="shared" si="5"/>
        <v>0</v>
      </c>
    </row>
    <row r="170" spans="1:6" x14ac:dyDescent="0.2">
      <c r="A170" s="24"/>
      <c r="B170" s="25"/>
      <c r="C170" s="26"/>
      <c r="D170" s="27"/>
      <c r="E170" s="27"/>
      <c r="F170" s="27"/>
    </row>
    <row r="172" spans="1:6" x14ac:dyDescent="0.2">
      <c r="B172" s="19" t="s">
        <v>133</v>
      </c>
      <c r="F172" s="28">
        <f>SUM(F152:F169)</f>
        <v>0</v>
      </c>
    </row>
  </sheetData>
  <pageMargins left="0.70866141732283472" right="0.70866141732283472" top="0.74803149606299213" bottom="0.74803149606299213" header="0.31496062992125984" footer="0.31496062992125984"/>
  <pageSetup paperSize="9" orientation="portrait" r:id="rId1"/>
  <headerFooter>
    <oddHeader>&amp;L&amp;"Arial,Poševno"&amp;8Občina Kranjska Gora&amp;R&amp;"Arial,Poševno"&amp;8parkirišče Vrata</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 Omerza</dc:creator>
  <cp:lastModifiedBy>Bojana Omerza</cp:lastModifiedBy>
  <dcterms:created xsi:type="dcterms:W3CDTF">2026-08-21T09:39:16Z</dcterms:created>
  <dcterms:modified xsi:type="dcterms:W3CDTF">2026-08-27T07:04:51Z</dcterms:modified>
</cp:coreProperties>
</file>